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Лист1!$A$1:$I$83</definedName>
  </definedNames>
  <calcPr calcId="145621"/>
</workbook>
</file>

<file path=xl/calcChain.xml><?xml version="1.0" encoding="utf-8"?>
<calcChain xmlns="http://schemas.openxmlformats.org/spreadsheetml/2006/main">
  <c r="H14" i="1" l="1"/>
  <c r="H8" i="1" s="1"/>
  <c r="I14" i="1"/>
  <c r="I8" i="1" s="1"/>
  <c r="G14" i="1"/>
  <c r="H15" i="1"/>
  <c r="I15" i="1"/>
  <c r="G15" i="1"/>
  <c r="G12" i="1"/>
  <c r="F13" i="1" l="1"/>
  <c r="H66" i="1"/>
  <c r="I66" i="1"/>
  <c r="G66" i="1"/>
  <c r="F48" i="1"/>
  <c r="F50" i="1"/>
  <c r="F14" i="1" l="1"/>
  <c r="H56" i="1"/>
  <c r="I56" i="1"/>
  <c r="G56" i="1"/>
  <c r="I57" i="1"/>
  <c r="F60" i="1"/>
  <c r="I75" i="1"/>
  <c r="H75" i="1"/>
  <c r="H57" i="1" s="1"/>
  <c r="G75" i="1"/>
  <c r="H63" i="1"/>
  <c r="I63" i="1"/>
  <c r="G63" i="1"/>
  <c r="F51" i="1"/>
  <c r="H45" i="1"/>
  <c r="I45" i="1"/>
  <c r="G45" i="1"/>
  <c r="I39" i="1"/>
  <c r="H39" i="1"/>
  <c r="G39" i="1"/>
  <c r="H33" i="1"/>
  <c r="I33" i="1"/>
  <c r="G33" i="1"/>
  <c r="I27" i="1"/>
  <c r="H27" i="1"/>
  <c r="G27" i="1"/>
  <c r="I21" i="1"/>
  <c r="H21" i="1"/>
  <c r="G21" i="1"/>
  <c r="F18" i="1"/>
  <c r="F21" i="1" s="1"/>
  <c r="I54" i="1" l="1"/>
  <c r="G57" i="1"/>
  <c r="H12" i="1"/>
  <c r="I12" i="1"/>
  <c r="F56" i="1"/>
  <c r="G8" i="1"/>
  <c r="H54" i="1"/>
  <c r="G54" i="1"/>
  <c r="F33" i="1"/>
  <c r="F30" i="1"/>
  <c r="F27" i="1"/>
  <c r="F24" i="1"/>
  <c r="F12" i="1" l="1"/>
  <c r="F8" i="1"/>
  <c r="F63" i="1"/>
  <c r="F69" i="1" l="1"/>
  <c r="F68" i="1"/>
  <c r="F66" i="1" l="1"/>
  <c r="F45" i="1" l="1"/>
  <c r="F42" i="1"/>
  <c r="F39" i="1"/>
  <c r="F36" i="1"/>
  <c r="F75" i="1" l="1"/>
  <c r="F57" i="1" s="1"/>
  <c r="F54" i="1" s="1"/>
  <c r="F72" i="1"/>
  <c r="G9" i="1" l="1"/>
  <c r="G6" i="1" s="1"/>
  <c r="F15" i="1"/>
  <c r="H9" i="1"/>
  <c r="I9" i="1"/>
  <c r="I6" i="1" s="1"/>
  <c r="F9" i="1" l="1"/>
  <c r="F6" i="1" s="1"/>
  <c r="H6" i="1"/>
</calcChain>
</file>

<file path=xl/sharedStrings.xml><?xml version="1.0" encoding="utf-8"?>
<sst xmlns="http://schemas.openxmlformats.org/spreadsheetml/2006/main" count="120" uniqueCount="40">
  <si>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</si>
  <si>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</si>
  <si>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</si>
  <si>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</si>
  <si>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</si>
  <si>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</si>
  <si>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</si>
  <si>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</si>
  <si>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</si>
  <si>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 xml:space="preserve">местный бюджет </t>
  </si>
  <si>
    <t>2.</t>
  </si>
  <si>
    <t>местный бюджет</t>
  </si>
  <si>
    <t>3.</t>
  </si>
  <si>
    <t>4.</t>
  </si>
  <si>
    <t>5.</t>
  </si>
  <si>
    <t>6.</t>
  </si>
  <si>
    <t xml:space="preserve">                                                                               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</si>
  <si>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</si>
  <si>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комитет по культуре и туризму  </t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</si>
  <si>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политики»
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</si>
  <si>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</si>
  <si>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</si>
  <si>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 xml:space="preserve">РЕСУРСНОЕ ОБЕСПЕЧЕНИЕ
 реализации муниципальной программы Шпаковского муниципального округа  Ставропольского края 
«Развитие культуры и реализация молодежной политики»
</t>
  </si>
  <si>
    <t>Подпрограмма 1: "Обеспечение развития сферы культуры, искусства и молодежной политики"</t>
  </si>
  <si>
    <t>Подпрограмма 2: "Сохранение и развитие культуры в Шпаковском муниципальном округе"</t>
  </si>
  <si>
    <t>*средства внебюджетных источников</t>
  </si>
  <si>
    <r>
      <t xml:space="preserve"> О</t>
    </r>
    <r>
      <rPr>
        <sz val="14"/>
        <rFont val="Times New Roman"/>
        <family val="1"/>
        <charset val="204"/>
      </rPr>
      <t>беспечение деятельности (оказание услуг) музея</t>
    </r>
  </si>
  <si>
    <r>
      <rPr>
        <sz val="12"/>
        <color theme="1"/>
        <rFont val="Times New Roman"/>
        <family val="1"/>
        <charset val="204"/>
      </rPr>
      <t>*средства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</si>
  <si>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Обеспечение деятельности (оказание услуг) библиотек
</t>
  </si>
  <si>
    <t xml:space="preserve">Развитие библиотечного обслуживания населения
</t>
  </si>
  <si>
    <t xml:space="preserve">Организация культурного обслуживания населения
</t>
  </si>
  <si>
    <t xml:space="preserve">Расходы на обеспечение деятельности (оказание услуг) учреждений культуры
</t>
  </si>
  <si>
    <t xml:space="preserve">Реализация методического, информационного, аналитического обеспечения и координация сохранения нематериального культурного наследия
</t>
  </si>
  <si>
    <t xml:space="preserve">Реализация молодёжной политики в Шпаковском муниципальном округе
</t>
  </si>
  <si>
    <t xml:space="preserve">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</si>
  <si>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 xml:space="preserve">
Муниципальная программа Шпаковского муниципального округа  Ставропольского края 
«Развитие культуры и реализация молодежной политики»</t>
  </si>
  <si>
    <t xml:space="preserve">Реализация регионального проекта "Культурная среда" 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</si>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</sst>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2" fillId="0" borderId="0" xfId="0" applyNumberFormat="1" applyFon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zoomScale="70" zoomScaleNormal="70" workbookViewId="0">
      <selection activeCell="B72" sqref="B72:B77"/>
    </sheetView>
  </sheetViews>
  <sheetFormatPr defaultRowHeight="15" x14ac:dyDescent="0.25"/>
  <cols>
    <col min="1" max="1" width="4.85546875" style="9" customWidth="1"/>
    <col min="2" max="2" width="27.85546875" style="9" customWidth="1"/>
    <col min="3" max="4" width="19.7109375" style="9" customWidth="1"/>
    <col min="5" max="5" width="20.5703125" style="9" customWidth="1"/>
    <col min="6" max="6" width="17.5703125" style="9" customWidth="1"/>
    <col min="7" max="7" width="18" style="9" customWidth="1"/>
    <col min="8" max="8" width="15.5703125" style="9" customWidth="1"/>
    <col min="9" max="9" width="15.42578125" style="9" customWidth="1"/>
    <col min="10" max="16384" width="9.140625" style="9"/>
  </cols>
  <sheetData>
    <row r="1" spans="1:9" ht="111.75" customHeight="1" x14ac:dyDescent="0.3">
      <c r="A1" s="7"/>
      <c r="B1" s="8"/>
      <c r="C1" s="8"/>
      <c r="D1" s="8"/>
      <c r="E1" s="8"/>
      <c r="F1" s="19" t="s">
        <v>19</v>
      </c>
      <c r="G1" s="19"/>
      <c r="H1" s="19"/>
      <c r="I1" s="19"/>
    </row>
    <row r="2" spans="1:9" ht="70.5" customHeight="1" x14ac:dyDescent="0.25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spans="1:9" ht="42.75" customHeight="1" x14ac:dyDescent="0.25">
      <c r="A3" s="14" t="s">
        <v>0</v>
      </c>
      <c r="B3" s="14" t="s">
        <v>21</v>
      </c>
      <c r="C3" s="14" t="s">
        <v>20</v>
      </c>
      <c r="D3" s="14" t="s">
        <v>1</v>
      </c>
      <c r="E3" s="14" t="s">
        <v>2</v>
      </c>
      <c r="F3" s="14" t="s">
        <v>3</v>
      </c>
      <c r="G3" s="14"/>
      <c r="H3" s="14"/>
      <c r="I3" s="14"/>
    </row>
    <row r="4" spans="1:9" ht="114.75" customHeight="1" x14ac:dyDescent="0.25">
      <c r="A4" s="14"/>
      <c r="B4" s="14"/>
      <c r="C4" s="14"/>
      <c r="D4" s="14"/>
      <c r="E4" s="14"/>
      <c r="F4" s="13" t="s">
        <v>4</v>
      </c>
      <c r="G4" s="13">
        <v>2024</v>
      </c>
      <c r="H4" s="13">
        <v>2025</v>
      </c>
      <c r="I4" s="13">
        <v>2026</v>
      </c>
    </row>
    <row r="5" spans="1:9" ht="18.75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 ht="25.5" customHeight="1" x14ac:dyDescent="0.25">
      <c r="A6" s="21"/>
      <c r="B6" s="18" t="s">
        <v>35</v>
      </c>
      <c r="C6" s="22"/>
      <c r="D6" s="22"/>
      <c r="E6" s="12" t="s">
        <v>4</v>
      </c>
      <c r="F6" s="3">
        <f>F9+F8</f>
        <v>489613.36</v>
      </c>
      <c r="G6" s="3">
        <f>G7+G8+G9</f>
        <v>165941.06</v>
      </c>
      <c r="H6" s="3">
        <f t="shared" ref="H6:I6" si="0">H7+H8+H9</f>
        <v>161836.15</v>
      </c>
      <c r="I6" s="3">
        <f t="shared" si="0"/>
        <v>161836.15</v>
      </c>
    </row>
    <row r="7" spans="1:9" ht="40.5" customHeight="1" x14ac:dyDescent="0.25">
      <c r="A7" s="21"/>
      <c r="B7" s="18"/>
      <c r="C7" s="22"/>
      <c r="D7" s="22"/>
      <c r="E7" s="12" t="s">
        <v>6</v>
      </c>
      <c r="F7" s="3">
        <v>0</v>
      </c>
      <c r="G7" s="3">
        <v>0</v>
      </c>
      <c r="H7" s="3">
        <v>0</v>
      </c>
      <c r="I7" s="3">
        <v>0</v>
      </c>
    </row>
    <row r="8" spans="1:9" ht="37.5" x14ac:dyDescent="0.25">
      <c r="A8" s="21"/>
      <c r="B8" s="18"/>
      <c r="C8" s="22"/>
      <c r="D8" s="22"/>
      <c r="E8" s="12" t="s">
        <v>7</v>
      </c>
      <c r="F8" s="3">
        <f>G8+H8+I8</f>
        <v>6558.3099999999995</v>
      </c>
      <c r="G8" s="3">
        <f>G14+G56</f>
        <v>4965.51</v>
      </c>
      <c r="H8" s="3">
        <f t="shared" ref="H8:I8" si="1">H14+H56</f>
        <v>796.4</v>
      </c>
      <c r="I8" s="3">
        <f t="shared" si="1"/>
        <v>796.4</v>
      </c>
    </row>
    <row r="9" spans="1:9" ht="37.5" x14ac:dyDescent="0.25">
      <c r="A9" s="21"/>
      <c r="B9" s="18"/>
      <c r="C9" s="22"/>
      <c r="D9" s="22"/>
      <c r="E9" s="12" t="s">
        <v>9</v>
      </c>
      <c r="F9" s="3">
        <f>G9+H9+I9</f>
        <v>483055.05</v>
      </c>
      <c r="G9" s="3">
        <f>G15+G57</f>
        <v>160975.54999999999</v>
      </c>
      <c r="H9" s="3">
        <f>H15+H57</f>
        <v>161039.75</v>
      </c>
      <c r="I9" s="3">
        <f>I15+I57</f>
        <v>161039.75</v>
      </c>
    </row>
    <row r="10" spans="1:9" ht="96" customHeight="1" x14ac:dyDescent="0.25">
      <c r="A10" s="21"/>
      <c r="B10" s="18"/>
      <c r="C10" s="22"/>
      <c r="D10" s="22"/>
      <c r="E10" s="12" t="s">
        <v>8</v>
      </c>
      <c r="F10" s="3">
        <v>0</v>
      </c>
      <c r="G10" s="3">
        <v>0</v>
      </c>
      <c r="H10" s="3">
        <v>0</v>
      </c>
      <c r="I10" s="3">
        <v>0</v>
      </c>
    </row>
    <row r="11" spans="1:9" ht="61.5" customHeight="1" x14ac:dyDescent="0.25">
      <c r="A11" s="21"/>
      <c r="B11" s="18"/>
      <c r="C11" s="22"/>
      <c r="D11" s="22"/>
      <c r="E11" s="12" t="s">
        <v>25</v>
      </c>
      <c r="F11" s="3">
        <v>0</v>
      </c>
      <c r="G11" s="3">
        <v>0</v>
      </c>
      <c r="H11" s="3">
        <v>0</v>
      </c>
      <c r="I11" s="3">
        <v>0</v>
      </c>
    </row>
    <row r="12" spans="1:9" ht="24" customHeight="1" x14ac:dyDescent="0.25">
      <c r="A12" s="14"/>
      <c r="B12" s="18" t="s">
        <v>23</v>
      </c>
      <c r="C12" s="22"/>
      <c r="D12" s="22"/>
      <c r="E12" s="12" t="s">
        <v>4</v>
      </c>
      <c r="F12" s="3">
        <f>G12+H12+I12</f>
        <v>385453.25</v>
      </c>
      <c r="G12" s="3">
        <f>G13+G14+G15</f>
        <v>131373.79</v>
      </c>
      <c r="H12" s="3">
        <f t="shared" ref="H12:I12" si="2">H13+H14+H15</f>
        <v>127039.73000000001</v>
      </c>
      <c r="I12" s="3">
        <f t="shared" si="2"/>
        <v>127039.73000000001</v>
      </c>
    </row>
    <row r="13" spans="1:9" ht="41.25" customHeight="1" x14ac:dyDescent="0.25">
      <c r="A13" s="14"/>
      <c r="B13" s="18"/>
      <c r="C13" s="22"/>
      <c r="D13" s="22"/>
      <c r="E13" s="12" t="s">
        <v>6</v>
      </c>
      <c r="F13" s="3">
        <f t="shared" ref="F13:F15" si="3">G13+H13+I13</f>
        <v>0</v>
      </c>
      <c r="G13" s="3">
        <v>0</v>
      </c>
      <c r="H13" s="3">
        <v>0</v>
      </c>
      <c r="I13" s="3">
        <v>0</v>
      </c>
    </row>
    <row r="14" spans="1:9" ht="37.5" x14ac:dyDescent="0.25">
      <c r="A14" s="14"/>
      <c r="B14" s="18"/>
      <c r="C14" s="22"/>
      <c r="D14" s="22"/>
      <c r="E14" s="12" t="s">
        <v>7</v>
      </c>
      <c r="F14" s="3">
        <f t="shared" si="3"/>
        <v>4157.0600000000004</v>
      </c>
      <c r="G14" s="3">
        <f>G20+G26+G32+G38+G44+G50</f>
        <v>4157.0600000000004</v>
      </c>
      <c r="H14" s="3">
        <f t="shared" ref="H14:I14" si="4">H20+H26+H32+H38+H44+H50</f>
        <v>0</v>
      </c>
      <c r="I14" s="3">
        <f t="shared" si="4"/>
        <v>0</v>
      </c>
    </row>
    <row r="15" spans="1:9" ht="37.5" x14ac:dyDescent="0.25">
      <c r="A15" s="14"/>
      <c r="B15" s="18"/>
      <c r="C15" s="22"/>
      <c r="D15" s="22"/>
      <c r="E15" s="12" t="s">
        <v>11</v>
      </c>
      <c r="F15" s="3">
        <f t="shared" si="3"/>
        <v>381296.19000000006</v>
      </c>
      <c r="G15" s="3">
        <f>G21+G27+G33+G39+G45+G51</f>
        <v>127216.73</v>
      </c>
      <c r="H15" s="3">
        <f t="shared" ref="H15:I15" si="5">H21+H27+H33+H39+H45+H51</f>
        <v>127039.73000000001</v>
      </c>
      <c r="I15" s="3">
        <f t="shared" si="5"/>
        <v>127039.73000000001</v>
      </c>
    </row>
    <row r="16" spans="1:9" ht="112.5" x14ac:dyDescent="0.25">
      <c r="A16" s="14"/>
      <c r="B16" s="18"/>
      <c r="C16" s="22"/>
      <c r="D16" s="22"/>
      <c r="E16" s="12" t="s">
        <v>8</v>
      </c>
      <c r="F16" s="3">
        <v>0</v>
      </c>
      <c r="G16" s="3">
        <v>0</v>
      </c>
      <c r="H16" s="3">
        <v>0</v>
      </c>
      <c r="I16" s="3">
        <v>0</v>
      </c>
    </row>
    <row r="17" spans="1:9" ht="69.75" customHeight="1" x14ac:dyDescent="0.25">
      <c r="A17" s="14"/>
      <c r="B17" s="18"/>
      <c r="C17" s="22"/>
      <c r="D17" s="22"/>
      <c r="E17" s="12" t="s">
        <v>25</v>
      </c>
      <c r="F17" s="3">
        <v>0</v>
      </c>
      <c r="G17" s="3">
        <v>0</v>
      </c>
      <c r="H17" s="3">
        <v>0</v>
      </c>
      <c r="I17" s="3">
        <v>0</v>
      </c>
    </row>
    <row r="18" spans="1:9" ht="27.75" customHeight="1" x14ac:dyDescent="0.25">
      <c r="A18" s="21" t="s">
        <v>5</v>
      </c>
      <c r="B18" s="18" t="s">
        <v>34</v>
      </c>
      <c r="C18" s="14" t="s">
        <v>17</v>
      </c>
      <c r="D18" s="14" t="s">
        <v>17</v>
      </c>
      <c r="E18" s="12" t="s">
        <v>4</v>
      </c>
      <c r="F18" s="3">
        <f>G18+H18+I18</f>
        <v>123725.73000000001</v>
      </c>
      <c r="G18" s="3">
        <v>41241.910000000003</v>
      </c>
      <c r="H18" s="3">
        <v>41241.910000000003</v>
      </c>
      <c r="I18" s="3">
        <v>41241.910000000003</v>
      </c>
    </row>
    <row r="19" spans="1:9" ht="43.5" customHeight="1" x14ac:dyDescent="0.25">
      <c r="A19" s="21"/>
      <c r="B19" s="18"/>
      <c r="C19" s="14"/>
      <c r="D19" s="14"/>
      <c r="E19" s="12" t="s">
        <v>6</v>
      </c>
      <c r="F19" s="3">
        <v>0</v>
      </c>
      <c r="G19" s="3">
        <v>0</v>
      </c>
      <c r="H19" s="3">
        <v>0</v>
      </c>
      <c r="I19" s="3">
        <v>0</v>
      </c>
    </row>
    <row r="20" spans="1:9" ht="26.25" customHeight="1" x14ac:dyDescent="0.25">
      <c r="A20" s="21"/>
      <c r="B20" s="18"/>
      <c r="C20" s="14"/>
      <c r="D20" s="14"/>
      <c r="E20" s="12" t="s">
        <v>7</v>
      </c>
      <c r="F20" s="3">
        <v>0</v>
      </c>
      <c r="G20" s="3">
        <v>0</v>
      </c>
      <c r="H20" s="3">
        <v>0</v>
      </c>
      <c r="I20" s="3">
        <v>0</v>
      </c>
    </row>
    <row r="21" spans="1:9" ht="37.5" x14ac:dyDescent="0.25">
      <c r="A21" s="21"/>
      <c r="B21" s="18"/>
      <c r="C21" s="14"/>
      <c r="D21" s="14"/>
      <c r="E21" s="12" t="s">
        <v>9</v>
      </c>
      <c r="F21" s="3">
        <f>F18</f>
        <v>123725.73000000001</v>
      </c>
      <c r="G21" s="3">
        <f>G18</f>
        <v>41241.910000000003</v>
      </c>
      <c r="H21" s="3">
        <f>H18</f>
        <v>41241.910000000003</v>
      </c>
      <c r="I21" s="3">
        <f>I18</f>
        <v>41241.910000000003</v>
      </c>
    </row>
    <row r="22" spans="1:9" ht="102" customHeight="1" x14ac:dyDescent="0.25">
      <c r="A22" s="21"/>
      <c r="B22" s="18"/>
      <c r="C22" s="14"/>
      <c r="D22" s="14"/>
      <c r="E22" s="12" t="s">
        <v>8</v>
      </c>
      <c r="F22" s="3">
        <v>0</v>
      </c>
      <c r="G22" s="3">
        <v>0</v>
      </c>
      <c r="H22" s="3">
        <v>0</v>
      </c>
      <c r="I22" s="3">
        <v>0</v>
      </c>
    </row>
    <row r="23" spans="1:9" ht="69" customHeight="1" x14ac:dyDescent="0.25">
      <c r="A23" s="21"/>
      <c r="B23" s="18"/>
      <c r="C23" s="14"/>
      <c r="D23" s="14"/>
      <c r="E23" s="12" t="s">
        <v>25</v>
      </c>
      <c r="F23" s="3">
        <v>0</v>
      </c>
      <c r="G23" s="3">
        <v>0</v>
      </c>
      <c r="H23" s="3">
        <v>0</v>
      </c>
      <c r="I23" s="3">
        <v>0</v>
      </c>
    </row>
    <row r="24" spans="1:9" ht="18.75" x14ac:dyDescent="0.25">
      <c r="A24" s="15" t="s">
        <v>10</v>
      </c>
      <c r="B24" s="18" t="s">
        <v>33</v>
      </c>
      <c r="C24" s="14" t="s">
        <v>18</v>
      </c>
      <c r="D24" s="14" t="s">
        <v>18</v>
      </c>
      <c r="E24" s="12" t="s">
        <v>4</v>
      </c>
      <c r="F24" s="3">
        <f>G24+H24+I24</f>
        <v>14075.16</v>
      </c>
      <c r="G24" s="3">
        <v>4691.72</v>
      </c>
      <c r="H24" s="3">
        <v>4691.72</v>
      </c>
      <c r="I24" s="3">
        <v>4691.72</v>
      </c>
    </row>
    <row r="25" spans="1:9" ht="42" customHeight="1" x14ac:dyDescent="0.25">
      <c r="A25" s="16"/>
      <c r="B25" s="18"/>
      <c r="C25" s="14"/>
      <c r="D25" s="14"/>
      <c r="E25" s="12" t="s">
        <v>6</v>
      </c>
      <c r="F25" s="3">
        <v>0</v>
      </c>
      <c r="G25" s="3">
        <v>0</v>
      </c>
      <c r="H25" s="3">
        <v>0</v>
      </c>
      <c r="I25" s="3">
        <v>0</v>
      </c>
    </row>
    <row r="26" spans="1:9" ht="18.75" customHeight="1" x14ac:dyDescent="0.25">
      <c r="A26" s="16"/>
      <c r="B26" s="18"/>
      <c r="C26" s="14"/>
      <c r="D26" s="14"/>
      <c r="E26" s="12" t="s">
        <v>7</v>
      </c>
      <c r="F26" s="3">
        <v>0</v>
      </c>
      <c r="G26" s="3">
        <v>0</v>
      </c>
      <c r="H26" s="3">
        <v>0</v>
      </c>
      <c r="I26" s="3">
        <v>0</v>
      </c>
    </row>
    <row r="27" spans="1:9" ht="37.5" x14ac:dyDescent="0.25">
      <c r="A27" s="16"/>
      <c r="B27" s="18"/>
      <c r="C27" s="14"/>
      <c r="D27" s="14"/>
      <c r="E27" s="12" t="s">
        <v>11</v>
      </c>
      <c r="F27" s="3">
        <f>G27+H27+I27</f>
        <v>14075.16</v>
      </c>
      <c r="G27" s="3">
        <f>G24</f>
        <v>4691.72</v>
      </c>
      <c r="H27" s="3">
        <f>H24</f>
        <v>4691.72</v>
      </c>
      <c r="I27" s="3">
        <f>I24</f>
        <v>4691.72</v>
      </c>
    </row>
    <row r="28" spans="1:9" ht="105" customHeight="1" x14ac:dyDescent="0.25">
      <c r="A28" s="16"/>
      <c r="B28" s="18"/>
      <c r="C28" s="14"/>
      <c r="D28" s="14"/>
      <c r="E28" s="12" t="s">
        <v>8</v>
      </c>
      <c r="F28" s="3">
        <v>0</v>
      </c>
      <c r="G28" s="3">
        <v>0</v>
      </c>
      <c r="H28" s="3">
        <v>0</v>
      </c>
      <c r="I28" s="3">
        <v>0</v>
      </c>
    </row>
    <row r="29" spans="1:9" ht="47.25" customHeight="1" x14ac:dyDescent="0.25">
      <c r="A29" s="17"/>
      <c r="B29" s="18"/>
      <c r="C29" s="14"/>
      <c r="D29" s="14"/>
      <c r="E29" s="12" t="s">
        <v>25</v>
      </c>
      <c r="F29" s="3">
        <v>0</v>
      </c>
      <c r="G29" s="3">
        <v>0</v>
      </c>
      <c r="H29" s="3">
        <v>0</v>
      </c>
      <c r="I29" s="3">
        <v>0</v>
      </c>
    </row>
    <row r="30" spans="1:9" ht="21" customHeight="1" x14ac:dyDescent="0.25">
      <c r="A30" s="14" t="s">
        <v>12</v>
      </c>
      <c r="B30" s="18" t="s">
        <v>32</v>
      </c>
      <c r="C30" s="14" t="s">
        <v>18</v>
      </c>
      <c r="D30" s="14" t="s">
        <v>18</v>
      </c>
      <c r="E30" s="2" t="s">
        <v>4</v>
      </c>
      <c r="F30" s="3">
        <f>G30+H30+I30</f>
        <v>10102.950000000001</v>
      </c>
      <c r="G30" s="3">
        <v>3367.65</v>
      </c>
      <c r="H30" s="3">
        <v>3367.65</v>
      </c>
      <c r="I30" s="3">
        <v>3367.65</v>
      </c>
    </row>
    <row r="31" spans="1:9" ht="42.75" customHeight="1" x14ac:dyDescent="0.25">
      <c r="A31" s="14"/>
      <c r="B31" s="18"/>
      <c r="C31" s="14"/>
      <c r="D31" s="14"/>
      <c r="E31" s="2" t="s">
        <v>6</v>
      </c>
      <c r="F31" s="3">
        <v>0</v>
      </c>
      <c r="G31" s="3">
        <v>0</v>
      </c>
      <c r="H31" s="3">
        <v>0</v>
      </c>
      <c r="I31" s="3">
        <v>0</v>
      </c>
    </row>
    <row r="32" spans="1:9" ht="26.25" customHeight="1" x14ac:dyDescent="0.25">
      <c r="A32" s="14"/>
      <c r="B32" s="18"/>
      <c r="C32" s="14"/>
      <c r="D32" s="14"/>
      <c r="E32" s="2" t="s">
        <v>7</v>
      </c>
      <c r="F32" s="3">
        <v>0</v>
      </c>
      <c r="G32" s="3">
        <v>0</v>
      </c>
      <c r="H32" s="3">
        <v>0</v>
      </c>
      <c r="I32" s="3">
        <v>0</v>
      </c>
    </row>
    <row r="33" spans="1:9" ht="66" customHeight="1" x14ac:dyDescent="0.25">
      <c r="A33" s="14"/>
      <c r="B33" s="18"/>
      <c r="C33" s="14"/>
      <c r="D33" s="14"/>
      <c r="E33" s="2" t="s">
        <v>11</v>
      </c>
      <c r="F33" s="3">
        <f>G33+H33+I33</f>
        <v>10102.950000000001</v>
      </c>
      <c r="G33" s="3">
        <f>G30</f>
        <v>3367.65</v>
      </c>
      <c r="H33" s="3">
        <f t="shared" ref="H33:I33" si="6">H30</f>
        <v>3367.65</v>
      </c>
      <c r="I33" s="3">
        <f t="shared" si="6"/>
        <v>3367.65</v>
      </c>
    </row>
    <row r="34" spans="1:9" ht="62.25" customHeight="1" x14ac:dyDescent="0.25">
      <c r="A34" s="14"/>
      <c r="B34" s="18"/>
      <c r="C34" s="14"/>
      <c r="D34" s="14"/>
      <c r="E34" s="2" t="s">
        <v>8</v>
      </c>
      <c r="F34" s="3">
        <v>0</v>
      </c>
      <c r="G34" s="3">
        <v>0</v>
      </c>
      <c r="H34" s="3">
        <v>0</v>
      </c>
      <c r="I34" s="3">
        <v>0</v>
      </c>
    </row>
    <row r="35" spans="1:9" ht="64.5" customHeight="1" x14ac:dyDescent="0.25">
      <c r="A35" s="14"/>
      <c r="B35" s="18"/>
      <c r="C35" s="14"/>
      <c r="D35" s="14"/>
      <c r="E35" s="2" t="s">
        <v>25</v>
      </c>
      <c r="F35" s="3">
        <v>0</v>
      </c>
      <c r="G35" s="3">
        <v>0</v>
      </c>
      <c r="H35" s="3">
        <v>0</v>
      </c>
      <c r="I35" s="3">
        <v>0</v>
      </c>
    </row>
    <row r="36" spans="1:9" ht="32.25" customHeight="1" x14ac:dyDescent="0.25">
      <c r="A36" s="15" t="s">
        <v>13</v>
      </c>
      <c r="B36" s="18" t="s">
        <v>31</v>
      </c>
      <c r="C36" s="14" t="s">
        <v>18</v>
      </c>
      <c r="D36" s="14" t="s">
        <v>18</v>
      </c>
      <c r="E36" s="2" t="s">
        <v>4</v>
      </c>
      <c r="F36" s="3">
        <f>G36+H36+I36</f>
        <v>225127.95</v>
      </c>
      <c r="G36" s="3">
        <v>75014.789999999994</v>
      </c>
      <c r="H36" s="3">
        <v>75056.58</v>
      </c>
      <c r="I36" s="3">
        <v>75056.58</v>
      </c>
    </row>
    <row r="37" spans="1:9" ht="41.25" customHeight="1" x14ac:dyDescent="0.25">
      <c r="A37" s="16"/>
      <c r="B37" s="18"/>
      <c r="C37" s="14"/>
      <c r="D37" s="14"/>
      <c r="E37" s="2" t="s">
        <v>6</v>
      </c>
      <c r="F37" s="3">
        <v>0</v>
      </c>
      <c r="G37" s="3">
        <v>0</v>
      </c>
      <c r="H37" s="3">
        <v>0</v>
      </c>
      <c r="I37" s="3">
        <v>0</v>
      </c>
    </row>
    <row r="38" spans="1:9" ht="29.25" customHeight="1" x14ac:dyDescent="0.25">
      <c r="A38" s="16"/>
      <c r="B38" s="18"/>
      <c r="C38" s="14"/>
      <c r="D38" s="14"/>
      <c r="E38" s="2" t="s">
        <v>7</v>
      </c>
      <c r="F38" s="3">
        <v>0</v>
      </c>
      <c r="G38" s="3">
        <v>0</v>
      </c>
      <c r="H38" s="3">
        <v>0</v>
      </c>
      <c r="I38" s="3">
        <v>0</v>
      </c>
    </row>
    <row r="39" spans="1:9" ht="25.5" customHeight="1" x14ac:dyDescent="0.25">
      <c r="A39" s="16"/>
      <c r="B39" s="18"/>
      <c r="C39" s="14"/>
      <c r="D39" s="14"/>
      <c r="E39" s="2" t="s">
        <v>11</v>
      </c>
      <c r="F39" s="3">
        <f>G39+H39+I39</f>
        <v>225127.95</v>
      </c>
      <c r="G39" s="3">
        <f>G36</f>
        <v>75014.789999999994</v>
      </c>
      <c r="H39" s="3">
        <f>H36</f>
        <v>75056.58</v>
      </c>
      <c r="I39" s="3">
        <f>I36</f>
        <v>75056.58</v>
      </c>
    </row>
    <row r="40" spans="1:9" ht="102.75" customHeight="1" x14ac:dyDescent="0.25">
      <c r="A40" s="16"/>
      <c r="B40" s="18"/>
      <c r="C40" s="14"/>
      <c r="D40" s="14"/>
      <c r="E40" s="2" t="s">
        <v>8</v>
      </c>
      <c r="F40" s="3">
        <v>0</v>
      </c>
      <c r="G40" s="3">
        <v>0</v>
      </c>
      <c r="H40" s="3">
        <v>0</v>
      </c>
      <c r="I40" s="3">
        <v>0</v>
      </c>
    </row>
    <row r="41" spans="1:9" ht="61.5" customHeight="1" x14ac:dyDescent="0.25">
      <c r="A41" s="17"/>
      <c r="B41" s="18"/>
      <c r="C41" s="14"/>
      <c r="D41" s="14"/>
      <c r="E41" s="2" t="s">
        <v>25</v>
      </c>
      <c r="F41" s="3">
        <v>0</v>
      </c>
      <c r="G41" s="3">
        <v>0</v>
      </c>
      <c r="H41" s="3">
        <v>0</v>
      </c>
      <c r="I41" s="3">
        <v>0</v>
      </c>
    </row>
    <row r="42" spans="1:9" ht="30.75" customHeight="1" x14ac:dyDescent="0.25">
      <c r="A42" s="15" t="s">
        <v>14</v>
      </c>
      <c r="B42" s="18" t="s">
        <v>26</v>
      </c>
      <c r="C42" s="14" t="s">
        <v>18</v>
      </c>
      <c r="D42" s="14" t="s">
        <v>18</v>
      </c>
      <c r="E42" s="2" t="s">
        <v>4</v>
      </c>
      <c r="F42" s="3">
        <f>G42+H42+I42</f>
        <v>8045.61</v>
      </c>
      <c r="G42" s="3">
        <v>2681.87</v>
      </c>
      <c r="H42" s="3">
        <v>2681.87</v>
      </c>
      <c r="I42" s="3">
        <v>2681.87</v>
      </c>
    </row>
    <row r="43" spans="1:9" ht="40.5" customHeight="1" x14ac:dyDescent="0.25">
      <c r="A43" s="16"/>
      <c r="B43" s="18"/>
      <c r="C43" s="14"/>
      <c r="D43" s="14"/>
      <c r="E43" s="2" t="s">
        <v>6</v>
      </c>
      <c r="F43" s="3">
        <v>0</v>
      </c>
      <c r="G43" s="3">
        <v>0</v>
      </c>
      <c r="H43" s="3">
        <v>0</v>
      </c>
      <c r="I43" s="3">
        <v>0</v>
      </c>
    </row>
    <row r="44" spans="1:9" ht="27" customHeight="1" x14ac:dyDescent="0.25">
      <c r="A44" s="16"/>
      <c r="B44" s="18"/>
      <c r="C44" s="14"/>
      <c r="D44" s="14"/>
      <c r="E44" s="2" t="s">
        <v>7</v>
      </c>
      <c r="F44" s="3">
        <v>0</v>
      </c>
      <c r="G44" s="3">
        <v>0</v>
      </c>
      <c r="H44" s="3">
        <v>0</v>
      </c>
      <c r="I44" s="3">
        <v>0</v>
      </c>
    </row>
    <row r="45" spans="1:9" ht="24" customHeight="1" x14ac:dyDescent="0.25">
      <c r="A45" s="16"/>
      <c r="B45" s="18"/>
      <c r="C45" s="14"/>
      <c r="D45" s="14"/>
      <c r="E45" s="2" t="s">
        <v>11</v>
      </c>
      <c r="F45" s="3">
        <f>G45+H45+I45</f>
        <v>8045.61</v>
      </c>
      <c r="G45" s="3">
        <f>G42</f>
        <v>2681.87</v>
      </c>
      <c r="H45" s="3">
        <f t="shared" ref="H45:I45" si="7">H42</f>
        <v>2681.87</v>
      </c>
      <c r="I45" s="3">
        <f t="shared" si="7"/>
        <v>2681.87</v>
      </c>
    </row>
    <row r="46" spans="1:9" ht="103.5" customHeight="1" x14ac:dyDescent="0.25">
      <c r="A46" s="16"/>
      <c r="B46" s="18"/>
      <c r="C46" s="14"/>
      <c r="D46" s="14"/>
      <c r="E46" s="2" t="s">
        <v>8</v>
      </c>
      <c r="F46" s="3">
        <v>0</v>
      </c>
      <c r="G46" s="3">
        <v>0</v>
      </c>
      <c r="H46" s="3">
        <v>0</v>
      </c>
      <c r="I46" s="3">
        <v>0</v>
      </c>
    </row>
    <row r="47" spans="1:9" ht="56.25" customHeight="1" x14ac:dyDescent="0.25">
      <c r="A47" s="17"/>
      <c r="B47" s="18"/>
      <c r="C47" s="14"/>
      <c r="D47" s="14"/>
      <c r="E47" s="2" t="s">
        <v>25</v>
      </c>
      <c r="F47" s="3">
        <v>0</v>
      </c>
      <c r="G47" s="3">
        <v>0</v>
      </c>
      <c r="H47" s="3">
        <v>0</v>
      </c>
      <c r="I47" s="3">
        <v>0</v>
      </c>
    </row>
    <row r="48" spans="1:9" ht="17.25" customHeight="1" x14ac:dyDescent="0.25">
      <c r="A48" s="15" t="s">
        <v>15</v>
      </c>
      <c r="B48" s="30" t="s">
        <v>36</v>
      </c>
      <c r="C48" s="14"/>
      <c r="D48" s="14"/>
      <c r="E48" s="2" t="s">
        <v>4</v>
      </c>
      <c r="F48" s="3">
        <f>G48</f>
        <v>4375.8500000000004</v>
      </c>
      <c r="G48" s="3">
        <v>4375.8500000000004</v>
      </c>
      <c r="H48" s="3">
        <v>0</v>
      </c>
      <c r="I48" s="3">
        <v>0</v>
      </c>
    </row>
    <row r="49" spans="1:9" ht="37.5" customHeight="1" x14ac:dyDescent="0.25">
      <c r="A49" s="16"/>
      <c r="B49" s="30"/>
      <c r="C49" s="14"/>
      <c r="D49" s="14"/>
      <c r="E49" s="2" t="s">
        <v>6</v>
      </c>
      <c r="F49" s="4">
        <v>0</v>
      </c>
      <c r="G49" s="3">
        <v>0</v>
      </c>
      <c r="H49" s="3">
        <v>0</v>
      </c>
      <c r="I49" s="5">
        <v>0</v>
      </c>
    </row>
    <row r="50" spans="1:9" ht="27" customHeight="1" x14ac:dyDescent="0.25">
      <c r="A50" s="16"/>
      <c r="B50" s="30"/>
      <c r="C50" s="14"/>
      <c r="D50" s="14"/>
      <c r="E50" s="2" t="s">
        <v>7</v>
      </c>
      <c r="F50" s="4">
        <f>G50+H50+I50</f>
        <v>4157.0600000000004</v>
      </c>
      <c r="G50" s="3">
        <v>4157.0600000000004</v>
      </c>
      <c r="H50" s="3">
        <v>0</v>
      </c>
      <c r="I50" s="5">
        <v>0</v>
      </c>
    </row>
    <row r="51" spans="1:9" ht="37.5" customHeight="1" x14ac:dyDescent="0.25">
      <c r="A51" s="16"/>
      <c r="B51" s="30"/>
      <c r="C51" s="14"/>
      <c r="D51" s="14"/>
      <c r="E51" s="2" t="s">
        <v>11</v>
      </c>
      <c r="F51" s="4">
        <f>G51</f>
        <v>218.79</v>
      </c>
      <c r="G51" s="3">
        <v>218.79</v>
      </c>
      <c r="H51" s="3">
        <v>0</v>
      </c>
      <c r="I51" s="5">
        <v>0</v>
      </c>
    </row>
    <row r="52" spans="1:9" ht="111" customHeight="1" x14ac:dyDescent="0.25">
      <c r="A52" s="16"/>
      <c r="B52" s="30"/>
      <c r="C52" s="14"/>
      <c r="D52" s="14"/>
      <c r="E52" s="2" t="s">
        <v>8</v>
      </c>
      <c r="F52" s="3">
        <v>0</v>
      </c>
      <c r="G52" s="3">
        <v>0</v>
      </c>
      <c r="H52" s="3">
        <v>0</v>
      </c>
      <c r="I52" s="3">
        <v>0</v>
      </c>
    </row>
    <row r="53" spans="1:9" ht="70.5" customHeight="1" x14ac:dyDescent="0.25">
      <c r="A53" s="17"/>
      <c r="B53" s="30"/>
      <c r="C53" s="14"/>
      <c r="D53" s="14"/>
      <c r="E53" s="2" t="s">
        <v>25</v>
      </c>
      <c r="F53" s="3">
        <v>0</v>
      </c>
      <c r="G53" s="3">
        <v>0</v>
      </c>
      <c r="H53" s="3">
        <v>0</v>
      </c>
      <c r="I53" s="3">
        <v>0</v>
      </c>
    </row>
    <row r="54" spans="1:9" ht="15.75" customHeight="1" x14ac:dyDescent="0.3">
      <c r="A54" s="18" t="s">
        <v>24</v>
      </c>
      <c r="B54" s="18"/>
      <c r="C54" s="18"/>
      <c r="D54" s="18"/>
      <c r="E54" s="6" t="s">
        <v>4</v>
      </c>
      <c r="F54" s="3">
        <f>F55+F56+F57</f>
        <v>104160.11</v>
      </c>
      <c r="G54" s="3">
        <f t="shared" ref="G54:I54" si="8">G55+G56+G57</f>
        <v>34567.269999999997</v>
      </c>
      <c r="H54" s="3">
        <f t="shared" si="8"/>
        <v>34796.420000000006</v>
      </c>
      <c r="I54" s="3">
        <f t="shared" si="8"/>
        <v>34796.420000000006</v>
      </c>
    </row>
    <row r="55" spans="1:9" ht="44.25" customHeight="1" x14ac:dyDescent="0.25">
      <c r="A55" s="18"/>
      <c r="B55" s="18"/>
      <c r="C55" s="18"/>
      <c r="D55" s="18"/>
      <c r="E55" s="12" t="s">
        <v>6</v>
      </c>
      <c r="F55" s="3">
        <v>0</v>
      </c>
      <c r="G55" s="3">
        <v>0</v>
      </c>
      <c r="H55" s="3">
        <v>0</v>
      </c>
      <c r="I55" s="3">
        <v>0</v>
      </c>
    </row>
    <row r="56" spans="1:9" ht="37.5" x14ac:dyDescent="0.3">
      <c r="A56" s="18"/>
      <c r="B56" s="18"/>
      <c r="C56" s="18"/>
      <c r="D56" s="18"/>
      <c r="E56" s="6" t="s">
        <v>7</v>
      </c>
      <c r="F56" s="3">
        <f>G56+H56+I56</f>
        <v>2401.25</v>
      </c>
      <c r="G56" s="3">
        <f>G68</f>
        <v>808.45</v>
      </c>
      <c r="H56" s="3">
        <f t="shared" ref="H56:I56" si="9">H68</f>
        <v>796.4</v>
      </c>
      <c r="I56" s="3">
        <f t="shared" si="9"/>
        <v>796.4</v>
      </c>
    </row>
    <row r="57" spans="1:9" ht="37.5" x14ac:dyDescent="0.3">
      <c r="A57" s="18"/>
      <c r="B57" s="18"/>
      <c r="C57" s="18"/>
      <c r="D57" s="18"/>
      <c r="E57" s="6" t="s">
        <v>11</v>
      </c>
      <c r="F57" s="3">
        <f>F63+F69+F75</f>
        <v>101758.86</v>
      </c>
      <c r="G57" s="3">
        <f t="shared" ref="G57:I57" si="10">G63+G69+G75</f>
        <v>33758.82</v>
      </c>
      <c r="H57" s="3">
        <f t="shared" si="10"/>
        <v>34000.020000000004</v>
      </c>
      <c r="I57" s="3">
        <f t="shared" si="10"/>
        <v>34000.020000000004</v>
      </c>
    </row>
    <row r="58" spans="1:9" ht="112.5" x14ac:dyDescent="0.3">
      <c r="A58" s="18"/>
      <c r="B58" s="18"/>
      <c r="C58" s="18"/>
      <c r="D58" s="18"/>
      <c r="E58" s="6" t="s">
        <v>8</v>
      </c>
      <c r="F58" s="3">
        <v>0</v>
      </c>
      <c r="G58" s="3">
        <v>0</v>
      </c>
      <c r="H58" s="3">
        <v>0</v>
      </c>
      <c r="I58" s="3">
        <v>0</v>
      </c>
    </row>
    <row r="59" spans="1:9" ht="56.25" x14ac:dyDescent="0.3">
      <c r="A59" s="18"/>
      <c r="B59" s="18"/>
      <c r="C59" s="18"/>
      <c r="D59" s="18"/>
      <c r="E59" s="6" t="s">
        <v>25</v>
      </c>
      <c r="F59" s="3">
        <v>0</v>
      </c>
      <c r="G59" s="3">
        <v>0</v>
      </c>
      <c r="H59" s="3">
        <v>0</v>
      </c>
      <c r="I59" s="3">
        <v>0</v>
      </c>
    </row>
    <row r="60" spans="1:9" ht="18.75" customHeight="1" x14ac:dyDescent="0.25">
      <c r="A60" s="14" t="s">
        <v>37</v>
      </c>
      <c r="B60" s="18" t="s">
        <v>30</v>
      </c>
      <c r="C60" s="14" t="s">
        <v>18</v>
      </c>
      <c r="D60" s="14" t="s">
        <v>18</v>
      </c>
      <c r="E60" s="2" t="s">
        <v>4</v>
      </c>
      <c r="F60" s="3">
        <f>G60+H60+I60</f>
        <v>5730</v>
      </c>
      <c r="G60" s="3">
        <v>1910</v>
      </c>
      <c r="H60" s="3">
        <v>1910</v>
      </c>
      <c r="I60" s="3">
        <v>1910</v>
      </c>
    </row>
    <row r="61" spans="1:9" ht="44.25" customHeight="1" x14ac:dyDescent="0.25">
      <c r="A61" s="14"/>
      <c r="B61" s="18"/>
      <c r="C61" s="14"/>
      <c r="D61" s="14"/>
      <c r="E61" s="2" t="s">
        <v>6</v>
      </c>
      <c r="F61" s="3">
        <v>0</v>
      </c>
      <c r="G61" s="3">
        <v>0</v>
      </c>
      <c r="H61" s="3">
        <v>0</v>
      </c>
      <c r="I61" s="3">
        <v>0</v>
      </c>
    </row>
    <row r="62" spans="1:9" ht="37.5" x14ac:dyDescent="0.25">
      <c r="A62" s="14"/>
      <c r="B62" s="18"/>
      <c r="C62" s="14"/>
      <c r="D62" s="14"/>
      <c r="E62" s="2" t="s">
        <v>7</v>
      </c>
      <c r="F62" s="3">
        <v>0</v>
      </c>
      <c r="G62" s="3">
        <v>0</v>
      </c>
      <c r="H62" s="3">
        <v>0</v>
      </c>
      <c r="I62" s="3">
        <v>0</v>
      </c>
    </row>
    <row r="63" spans="1:9" ht="37.5" x14ac:dyDescent="0.25">
      <c r="A63" s="14"/>
      <c r="B63" s="18"/>
      <c r="C63" s="14"/>
      <c r="D63" s="14"/>
      <c r="E63" s="2" t="s">
        <v>11</v>
      </c>
      <c r="F63" s="3">
        <f>F60</f>
        <v>5730</v>
      </c>
      <c r="G63" s="3">
        <f>G60</f>
        <v>1910</v>
      </c>
      <c r="H63" s="3">
        <f t="shared" ref="H63:I63" si="11">H60</f>
        <v>1910</v>
      </c>
      <c r="I63" s="3">
        <f t="shared" si="11"/>
        <v>1910</v>
      </c>
    </row>
    <row r="64" spans="1:9" ht="112.5" x14ac:dyDescent="0.25">
      <c r="A64" s="14"/>
      <c r="B64" s="18"/>
      <c r="C64" s="14"/>
      <c r="D64" s="14"/>
      <c r="E64" s="2" t="s">
        <v>8</v>
      </c>
      <c r="F64" s="3">
        <v>0</v>
      </c>
      <c r="G64" s="3">
        <v>0</v>
      </c>
      <c r="H64" s="3">
        <v>0</v>
      </c>
      <c r="I64" s="3">
        <v>0</v>
      </c>
    </row>
    <row r="65" spans="1:9" ht="56.25" customHeight="1" x14ac:dyDescent="0.25">
      <c r="A65" s="14"/>
      <c r="B65" s="18"/>
      <c r="C65" s="14"/>
      <c r="D65" s="14"/>
      <c r="E65" s="2" t="s">
        <v>25</v>
      </c>
      <c r="F65" s="3">
        <v>0</v>
      </c>
      <c r="G65" s="3">
        <v>0</v>
      </c>
      <c r="H65" s="3">
        <v>0</v>
      </c>
      <c r="I65" s="3">
        <v>0</v>
      </c>
    </row>
    <row r="66" spans="1:9" ht="21" customHeight="1" x14ac:dyDescent="0.25">
      <c r="A66" s="14" t="s">
        <v>38</v>
      </c>
      <c r="B66" s="18" t="s">
        <v>29</v>
      </c>
      <c r="C66" s="14" t="s">
        <v>18</v>
      </c>
      <c r="D66" s="14" t="s">
        <v>18</v>
      </c>
      <c r="E66" s="2" t="s">
        <v>4</v>
      </c>
      <c r="F66" s="3">
        <f>G66+H66+I66</f>
        <v>3654.2</v>
      </c>
      <c r="G66" s="3">
        <f>G68+G69</f>
        <v>1226.52</v>
      </c>
      <c r="H66" s="3">
        <f t="shared" ref="H66:I66" si="12">H68+H69</f>
        <v>1213.8399999999999</v>
      </c>
      <c r="I66" s="3">
        <f t="shared" si="12"/>
        <v>1213.8399999999999</v>
      </c>
    </row>
    <row r="67" spans="1:9" ht="43.5" customHeight="1" x14ac:dyDescent="0.25">
      <c r="A67" s="14"/>
      <c r="B67" s="18"/>
      <c r="C67" s="14"/>
      <c r="D67" s="14"/>
      <c r="E67" s="2" t="s">
        <v>6</v>
      </c>
      <c r="F67" s="3">
        <v>0</v>
      </c>
      <c r="G67" s="3">
        <v>0</v>
      </c>
      <c r="H67" s="3">
        <v>0</v>
      </c>
      <c r="I67" s="3">
        <v>0</v>
      </c>
    </row>
    <row r="68" spans="1:9" ht="31.5" customHeight="1" x14ac:dyDescent="0.25">
      <c r="A68" s="14"/>
      <c r="B68" s="18"/>
      <c r="C68" s="14"/>
      <c r="D68" s="14"/>
      <c r="E68" s="2" t="s">
        <v>7</v>
      </c>
      <c r="F68" s="3">
        <f>G68+H68+I68</f>
        <v>2401.25</v>
      </c>
      <c r="G68" s="3">
        <v>808.45</v>
      </c>
      <c r="H68" s="3">
        <v>796.4</v>
      </c>
      <c r="I68" s="3">
        <v>796.4</v>
      </c>
    </row>
    <row r="69" spans="1:9" ht="37.5" x14ac:dyDescent="0.25">
      <c r="A69" s="14"/>
      <c r="B69" s="18"/>
      <c r="C69" s="14"/>
      <c r="D69" s="14"/>
      <c r="E69" s="2" t="s">
        <v>11</v>
      </c>
      <c r="F69" s="3">
        <f>G69+H69+I69</f>
        <v>1252.95</v>
      </c>
      <c r="G69" s="3">
        <v>418.07</v>
      </c>
      <c r="H69" s="3">
        <v>417.44</v>
      </c>
      <c r="I69" s="3">
        <v>417.44</v>
      </c>
    </row>
    <row r="70" spans="1:9" ht="112.5" x14ac:dyDescent="0.25">
      <c r="A70" s="14"/>
      <c r="B70" s="18"/>
      <c r="C70" s="14"/>
      <c r="D70" s="14"/>
      <c r="E70" s="2" t="s">
        <v>8</v>
      </c>
      <c r="F70" s="3">
        <v>0</v>
      </c>
      <c r="G70" s="3">
        <v>0</v>
      </c>
      <c r="H70" s="3">
        <v>0</v>
      </c>
      <c r="I70" s="3">
        <v>0</v>
      </c>
    </row>
    <row r="71" spans="1:9" ht="58.5" customHeight="1" x14ac:dyDescent="0.25">
      <c r="A71" s="14"/>
      <c r="B71" s="18"/>
      <c r="C71" s="14"/>
      <c r="D71" s="14"/>
      <c r="E71" s="2" t="s">
        <v>25</v>
      </c>
      <c r="F71" s="3">
        <v>0</v>
      </c>
      <c r="G71" s="3">
        <v>0</v>
      </c>
      <c r="H71" s="3">
        <v>0</v>
      </c>
      <c r="I71" s="3">
        <v>0</v>
      </c>
    </row>
    <row r="72" spans="1:9" ht="20.25" customHeight="1" x14ac:dyDescent="0.25">
      <c r="A72" s="14" t="s">
        <v>39</v>
      </c>
      <c r="B72" s="18" t="s">
        <v>28</v>
      </c>
      <c r="C72" s="14" t="s">
        <v>18</v>
      </c>
      <c r="D72" s="14" t="s">
        <v>18</v>
      </c>
      <c r="E72" s="2" t="s">
        <v>4</v>
      </c>
      <c r="F72" s="3">
        <f>G72+H72+I72</f>
        <v>94775.91</v>
      </c>
      <c r="G72" s="3">
        <v>31430.75</v>
      </c>
      <c r="H72" s="3">
        <v>31672.58</v>
      </c>
      <c r="I72" s="3">
        <v>31672.58</v>
      </c>
    </row>
    <row r="73" spans="1:9" ht="44.25" customHeight="1" x14ac:dyDescent="0.25">
      <c r="A73" s="14"/>
      <c r="B73" s="18"/>
      <c r="C73" s="14"/>
      <c r="D73" s="14"/>
      <c r="E73" s="2" t="s">
        <v>6</v>
      </c>
      <c r="F73" s="3">
        <v>0</v>
      </c>
      <c r="G73" s="3">
        <v>0</v>
      </c>
      <c r="H73" s="3">
        <v>0</v>
      </c>
      <c r="I73" s="3">
        <v>0</v>
      </c>
    </row>
    <row r="74" spans="1:9" ht="20.25" customHeight="1" x14ac:dyDescent="0.25">
      <c r="A74" s="14"/>
      <c r="B74" s="18"/>
      <c r="C74" s="14"/>
      <c r="D74" s="14"/>
      <c r="E74" s="2" t="s">
        <v>7</v>
      </c>
      <c r="F74" s="3">
        <v>0</v>
      </c>
      <c r="G74" s="3">
        <v>0</v>
      </c>
      <c r="H74" s="3">
        <v>0</v>
      </c>
      <c r="I74" s="3">
        <v>0</v>
      </c>
    </row>
    <row r="75" spans="1:9" ht="37.5" x14ac:dyDescent="0.25">
      <c r="A75" s="14"/>
      <c r="B75" s="18"/>
      <c r="C75" s="14"/>
      <c r="D75" s="14"/>
      <c r="E75" s="2" t="s">
        <v>11</v>
      </c>
      <c r="F75" s="3">
        <f>G75+H75+I75</f>
        <v>94775.91</v>
      </c>
      <c r="G75" s="3">
        <f>G72</f>
        <v>31430.75</v>
      </c>
      <c r="H75" s="3">
        <f>H72</f>
        <v>31672.58</v>
      </c>
      <c r="I75" s="3">
        <f>I72</f>
        <v>31672.58</v>
      </c>
    </row>
    <row r="76" spans="1:9" ht="112.5" x14ac:dyDescent="0.25">
      <c r="A76" s="14"/>
      <c r="B76" s="18"/>
      <c r="C76" s="14"/>
      <c r="D76" s="14"/>
      <c r="E76" s="2" t="s">
        <v>8</v>
      </c>
      <c r="F76" s="3">
        <v>0</v>
      </c>
      <c r="G76" s="3">
        <v>0</v>
      </c>
      <c r="H76" s="3">
        <v>0</v>
      </c>
      <c r="I76" s="3">
        <v>0</v>
      </c>
    </row>
    <row r="77" spans="1:9" ht="56.25" x14ac:dyDescent="0.25">
      <c r="A77" s="14"/>
      <c r="B77" s="18"/>
      <c r="C77" s="14"/>
      <c r="D77" s="14"/>
      <c r="E77" s="2" t="s">
        <v>25</v>
      </c>
      <c r="F77" s="3">
        <v>0</v>
      </c>
      <c r="G77" s="3">
        <v>0</v>
      </c>
      <c r="H77" s="3">
        <v>0</v>
      </c>
      <c r="I77" s="3">
        <v>0</v>
      </c>
    </row>
    <row r="78" spans="1:9" ht="15.75" customHeight="1" x14ac:dyDescent="0.25">
      <c r="F78" s="10"/>
      <c r="G78" s="10"/>
      <c r="H78" s="10"/>
      <c r="I78" s="10"/>
    </row>
    <row r="79" spans="1:9" ht="34.5" customHeight="1" x14ac:dyDescent="0.25">
      <c r="A79" s="29" t="s">
        <v>27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F80" s="10"/>
      <c r="G80" s="10"/>
      <c r="H80" s="10"/>
      <c r="I80" s="10"/>
    </row>
    <row r="81" spans="1:9" ht="15.75" x14ac:dyDescent="0.3">
      <c r="A81" s="27" t="s">
        <v>16</v>
      </c>
      <c r="B81" s="28"/>
      <c r="C81" s="28"/>
      <c r="D81" s="28"/>
      <c r="E81" s="28"/>
      <c r="F81" s="28"/>
      <c r="G81" s="28"/>
      <c r="H81" s="28"/>
      <c r="I81" s="28"/>
    </row>
    <row r="82" spans="1:9" ht="9.75" customHeight="1" x14ac:dyDescent="0.3">
      <c r="A82" s="27"/>
      <c r="B82" s="28"/>
      <c r="C82" s="28"/>
      <c r="D82" s="11"/>
      <c r="F82" s="10"/>
      <c r="G82" s="10"/>
      <c r="H82" s="25"/>
      <c r="I82" s="26"/>
    </row>
    <row r="83" spans="1:9" ht="18.75" x14ac:dyDescent="0.3">
      <c r="A83" s="27"/>
      <c r="B83" s="28"/>
      <c r="C83" s="28"/>
      <c r="F83" s="10"/>
      <c r="G83" s="25"/>
      <c r="H83" s="26"/>
      <c r="I83" s="26"/>
    </row>
    <row r="84" spans="1:9" ht="15.75" customHeight="1" x14ac:dyDescent="0.3">
      <c r="F84" s="10"/>
      <c r="G84" s="10"/>
      <c r="H84" s="23"/>
      <c r="I84" s="24"/>
    </row>
    <row r="85" spans="1:9" x14ac:dyDescent="0.25">
      <c r="F85" s="10"/>
      <c r="G85" s="10"/>
      <c r="H85" s="10"/>
      <c r="I85" s="10"/>
    </row>
    <row r="86" spans="1:9" x14ac:dyDescent="0.25">
      <c r="F86" s="10"/>
      <c r="G86" s="10"/>
      <c r="H86" s="10"/>
      <c r="I86" s="10"/>
    </row>
    <row r="87" spans="1:9" x14ac:dyDescent="0.25">
      <c r="F87" s="10"/>
      <c r="G87" s="10"/>
      <c r="H87" s="10"/>
      <c r="I87" s="10"/>
    </row>
    <row r="88" spans="1:9" x14ac:dyDescent="0.25">
      <c r="F88" s="10"/>
      <c r="G88" s="10"/>
      <c r="H88" s="10"/>
      <c r="I88" s="10"/>
    </row>
    <row r="89" spans="1:9" ht="50.25" customHeight="1" x14ac:dyDescent="0.25">
      <c r="F89" s="10"/>
      <c r="G89" s="10"/>
      <c r="H89" s="10"/>
      <c r="I89" s="10"/>
    </row>
    <row r="96" spans="1:9" ht="15.75" customHeight="1" x14ac:dyDescent="0.25"/>
    <row r="102" ht="15.75" customHeight="1" x14ac:dyDescent="0.25"/>
    <row r="109" ht="37.5" customHeight="1" x14ac:dyDescent="0.25"/>
    <row r="111" ht="19.5" customHeight="1" x14ac:dyDescent="0.25"/>
    <row r="112" ht="57" customHeight="1" x14ac:dyDescent="0.25"/>
    <row r="121" ht="30.75" customHeight="1" x14ac:dyDescent="0.25"/>
    <row r="124" ht="102" customHeight="1" x14ac:dyDescent="0.25"/>
  </sheetData>
  <mergeCells count="56">
    <mergeCell ref="D30:D35"/>
    <mergeCell ref="A48:A53"/>
    <mergeCell ref="B48:B53"/>
    <mergeCell ref="B12:D17"/>
    <mergeCell ref="A18:A23"/>
    <mergeCell ref="B18:B23"/>
    <mergeCell ref="A24:A29"/>
    <mergeCell ref="B24:B29"/>
    <mergeCell ref="C30:C35"/>
    <mergeCell ref="C36:C41"/>
    <mergeCell ref="A30:A35"/>
    <mergeCell ref="B30:B35"/>
    <mergeCell ref="B36:B41"/>
    <mergeCell ref="A36:A41"/>
    <mergeCell ref="C24:C29"/>
    <mergeCell ref="D24:D29"/>
    <mergeCell ref="D36:D41"/>
    <mergeCell ref="A83:C83"/>
    <mergeCell ref="A66:A71"/>
    <mergeCell ref="D66:D71"/>
    <mergeCell ref="A54:D59"/>
    <mergeCell ref="A60:A65"/>
    <mergeCell ref="B60:B65"/>
    <mergeCell ref="C60:C65"/>
    <mergeCell ref="B6:D11"/>
    <mergeCell ref="H84:I84"/>
    <mergeCell ref="H82:I82"/>
    <mergeCell ref="D60:D65"/>
    <mergeCell ref="C66:C71"/>
    <mergeCell ref="A81:I81"/>
    <mergeCell ref="A79:I79"/>
    <mergeCell ref="A72:A77"/>
    <mergeCell ref="B72:B77"/>
    <mergeCell ref="C72:C77"/>
    <mergeCell ref="D72:D77"/>
    <mergeCell ref="A82:C82"/>
    <mergeCell ref="G83:I83"/>
    <mergeCell ref="B66:B71"/>
    <mergeCell ref="C48:C53"/>
    <mergeCell ref="D48:D53"/>
    <mergeCell ref="D42:D47"/>
    <mergeCell ref="A42:A47"/>
    <mergeCell ref="B42:B47"/>
    <mergeCell ref="C42:C47"/>
    <mergeCell ref="F1:I1"/>
    <mergeCell ref="A2:I2"/>
    <mergeCell ref="C18:C23"/>
    <mergeCell ref="D18:D23"/>
    <mergeCell ref="F3:I3"/>
    <mergeCell ref="A3:A4"/>
    <mergeCell ref="B3:B4"/>
    <mergeCell ref="C3:C4"/>
    <mergeCell ref="D3:D4"/>
    <mergeCell ref="E3:E4"/>
    <mergeCell ref="A6:A11"/>
    <mergeCell ref="A12:A17"/>
  </mergeCells>
  <pageMargins left="0.59055118110236227" right="0.59055118110236227" top="0.59055118110236227" bottom="0.59055118110236227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2023-09-26T13:13:47Z</dcterms:modified>
</cp:coreProperties>
</file>